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ТА\Внешние\ОТБ\ПИР Бухарестская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J11" i="1"/>
  <c r="I11" i="1"/>
  <c r="K10" i="1"/>
  <c r="J10" i="1"/>
  <c r="C10" i="1"/>
  <c r="I10" i="1" s="1"/>
  <c r="L10" i="1" s="1"/>
  <c r="N10" i="1" s="1"/>
  <c r="K9" i="1"/>
  <c r="J9" i="1"/>
  <c r="C9" i="1"/>
  <c r="I9" i="1" s="1"/>
  <c r="L9" i="1" s="1"/>
  <c r="N9" i="1" s="1"/>
  <c r="L11" i="1" l="1"/>
  <c r="N11" i="1" s="1"/>
  <c r="N12" i="1" s="1"/>
  <c r="N13" i="1" l="1"/>
  <c r="N14" i="1" s="1"/>
</calcChain>
</file>

<file path=xl/sharedStrings.xml><?xml version="1.0" encoding="utf-8"?>
<sst xmlns="http://schemas.openxmlformats.org/spreadsheetml/2006/main" count="45" uniqueCount="37">
  <si>
    <t>СМР</t>
  </si>
  <si>
    <t>Оборудование</t>
  </si>
  <si>
    <t>ПНР</t>
  </si>
  <si>
    <t>В ценах 10.2017</t>
  </si>
  <si>
    <t>Раздел</t>
  </si>
  <si>
    <t>СКУД</t>
  </si>
  <si>
    <t>СВН</t>
  </si>
  <si>
    <t>Итого с индексом фактической инфляции</t>
  </si>
  <si>
    <t>Индекс факт. Инфляции на 4 кв.2023</t>
  </si>
  <si>
    <t>№ЛС</t>
  </si>
  <si>
    <t>02-01-04</t>
  </si>
  <si>
    <t>02-01-01</t>
  </si>
  <si>
    <t>02-01-02</t>
  </si>
  <si>
    <t>Итого</t>
  </si>
  <si>
    <t>Индекс прогнозной инфляции на 12.2024</t>
  </si>
  <si>
    <t>Итого без НДС</t>
  </si>
  <si>
    <t>НДС 20%</t>
  </si>
  <si>
    <t>Итого с НДС</t>
  </si>
  <si>
    <t>Индексы фактической инфляции на 4 квартал 2023 года к сметной стоимости в ценах 10.2017</t>
  </si>
  <si>
    <t>Согласно Распоряжению КГЗ СПб от 29.12.2023 №376-р</t>
  </si>
  <si>
    <t>К стоимости работ по капитальному ремонту</t>
  </si>
  <si>
    <t>Таб.3</t>
  </si>
  <si>
    <t>Таб.2</t>
  </si>
  <si>
    <t>К стоимости оборудования</t>
  </si>
  <si>
    <t>Таб.5</t>
  </si>
  <si>
    <t>К стоимости пусконаладочных работ</t>
  </si>
  <si>
    <t>Индекс прогнозной инфляции:</t>
  </si>
  <si>
    <t>Согласно Распоряжению КЭПиСП СПб от 09.01.2023 №1</t>
  </si>
  <si>
    <t>Индекс прогнозной инфляции на 12.2023 к стоимости в ценах 4 кв.2023</t>
  </si>
  <si>
    <t>Таб.1</t>
  </si>
  <si>
    <t>Индекс прогнозной инфляции на 12.2024 к стоимости в ценах 12.2024</t>
  </si>
  <si>
    <t>Основание: Сметная документация шифр РС-ПАТ-03-17 (Экспертная оценка №99-18)</t>
  </si>
  <si>
    <t>Составил: Главный специалист ОЦСН УОРСОФ______________________ Жукова И.А.</t>
  </si>
  <si>
    <t>ССОИ (к СВН)</t>
  </si>
  <si>
    <t>ОБОСНОВАНИЕ СТОИМОСТИ</t>
  </si>
  <si>
    <t>выполнения работ по модернизации технических средств (СКУД, СВН) в Автобусном парке №1, расположенном по адресу: Санкт-Петербург, ул. Бухарестская, д.18</t>
  </si>
  <si>
    <t>Итого индекс прогнозной инфляции 1,005*1,053=1,058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</si>
</sst>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workbookViewId="0">
      <selection activeCell="A30" sqref="A30"/>
    </sheetView>
  </sheetViews>
  <sheetFormatPr defaultColWidth="19.42578125" defaultRowHeight="12.75" x14ac:dyDescent="0.25"/>
  <cols>
    <col min="1" max="1" width="7.5703125" style="2" customWidth="1"/>
    <col min="2" max="2" width="14.85546875" style="2" customWidth="1"/>
    <col min="3" max="3" width="13.28515625" style="2" customWidth="1"/>
    <col min="4" max="4" width="14.5703125" style="2" customWidth="1"/>
    <col min="5" max="5" width="13.5703125" style="2" customWidth="1"/>
    <col min="6" max="6" width="10.42578125" style="2" customWidth="1"/>
    <col min="7" max="7" width="9.85546875" style="2" customWidth="1"/>
    <col min="8" max="8" width="11" style="2" customWidth="1"/>
    <col min="9" max="9" width="14" style="2" customWidth="1"/>
    <col min="10" max="10" width="15.7109375" style="2" customWidth="1"/>
    <col min="11" max="14" width="15" style="2" customWidth="1"/>
    <col min="15" max="16384" width="19.42578125" style="2"/>
  </cols>
  <sheetData>
    <row r="1" spans="1:14" ht="9.75" customHeight="1" x14ac:dyDescent="0.25"/>
    <row r="2" spans="1:14" x14ac:dyDescent="0.25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A3" s="11" t="s">
        <v>35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5" spans="1:14" x14ac:dyDescent="0.25">
      <c r="A5" s="12" t="s">
        <v>31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7.5" customHeight="1" x14ac:dyDescent="0.25">
      <c r="F6" s="16"/>
      <c r="G6" s="16"/>
      <c r="H6" s="16"/>
      <c r="I6" s="16"/>
      <c r="J6" s="16"/>
      <c r="K6" s="16"/>
      <c r="L6" s="6"/>
      <c r="M6" s="6"/>
      <c r="N6" s="6"/>
    </row>
    <row r="7" spans="1:14" ht="24" customHeight="1" x14ac:dyDescent="0.25">
      <c r="A7" s="14" t="s">
        <v>9</v>
      </c>
      <c r="B7" s="14" t="s">
        <v>4</v>
      </c>
      <c r="C7" s="14" t="s">
        <v>3</v>
      </c>
      <c r="D7" s="14"/>
      <c r="E7" s="14"/>
      <c r="F7" s="14" t="s">
        <v>8</v>
      </c>
      <c r="G7" s="14"/>
      <c r="H7" s="14"/>
      <c r="I7" s="14" t="s">
        <v>7</v>
      </c>
      <c r="J7" s="14"/>
      <c r="K7" s="14"/>
      <c r="L7" s="14" t="s">
        <v>13</v>
      </c>
      <c r="M7" s="14" t="s">
        <v>14</v>
      </c>
      <c r="N7" s="14" t="s">
        <v>15</v>
      </c>
    </row>
    <row r="8" spans="1:14" ht="25.5" x14ac:dyDescent="0.25">
      <c r="A8" s="14"/>
      <c r="B8" s="14"/>
      <c r="C8" s="3" t="s">
        <v>0</v>
      </c>
      <c r="D8" s="3" t="s">
        <v>1</v>
      </c>
      <c r="E8" s="3" t="s">
        <v>2</v>
      </c>
      <c r="F8" s="3" t="s">
        <v>0</v>
      </c>
      <c r="G8" s="3" t="s">
        <v>1</v>
      </c>
      <c r="H8" s="3" t="s">
        <v>2</v>
      </c>
      <c r="I8" s="3" t="s">
        <v>0</v>
      </c>
      <c r="J8" s="3" t="s">
        <v>1</v>
      </c>
      <c r="K8" s="3" t="s">
        <v>2</v>
      </c>
      <c r="L8" s="14"/>
      <c r="M8" s="14"/>
      <c r="N8" s="14"/>
    </row>
    <row r="9" spans="1:14" x14ac:dyDescent="0.25">
      <c r="A9" s="8" t="s">
        <v>11</v>
      </c>
      <c r="B9" s="7" t="s">
        <v>33</v>
      </c>
      <c r="C9" s="4">
        <f>41890+970450</f>
        <v>1012340</v>
      </c>
      <c r="D9" s="4">
        <v>12226380</v>
      </c>
      <c r="E9" s="4">
        <v>1912508</v>
      </c>
      <c r="F9" s="5">
        <v>2.0619999999999998</v>
      </c>
      <c r="G9" s="5">
        <v>1.8839999999999999</v>
      </c>
      <c r="H9" s="5">
        <v>2.298</v>
      </c>
      <c r="I9" s="4">
        <f t="shared" ref="I9:K11" si="0">C9*F9</f>
        <v>2087445.0799999998</v>
      </c>
      <c r="J9" s="4">
        <f t="shared" si="0"/>
        <v>23034499.919999998</v>
      </c>
      <c r="K9" s="4">
        <f t="shared" si="0"/>
        <v>4394943.3840000005</v>
      </c>
      <c r="L9" s="4">
        <f>I9+J9+K9</f>
        <v>29516888.383999996</v>
      </c>
      <c r="M9" s="5">
        <v>1.0580000000000001</v>
      </c>
      <c r="N9" s="4">
        <f>L9*M9</f>
        <v>31228867.910271998</v>
      </c>
    </row>
    <row r="10" spans="1:14" x14ac:dyDescent="0.25">
      <c r="A10" s="8" t="s">
        <v>10</v>
      </c>
      <c r="B10" s="7" t="s">
        <v>5</v>
      </c>
      <c r="C10" s="4">
        <f>147740+1113980</f>
        <v>1261720</v>
      </c>
      <c r="D10" s="4">
        <v>2063240</v>
      </c>
      <c r="E10" s="4">
        <v>7450562.4000000004</v>
      </c>
      <c r="F10" s="5">
        <v>2.0619999999999998</v>
      </c>
      <c r="G10" s="5">
        <v>1.8839999999999999</v>
      </c>
      <c r="H10" s="5">
        <v>2.298</v>
      </c>
      <c r="I10" s="4">
        <f t="shared" si="0"/>
        <v>2601666.6399999997</v>
      </c>
      <c r="J10" s="4">
        <f t="shared" si="0"/>
        <v>3887144.1599999997</v>
      </c>
      <c r="K10" s="4">
        <f t="shared" si="0"/>
        <v>17121392.395200003</v>
      </c>
      <c r="L10" s="4">
        <f t="shared" ref="L10:L11" si="1">I10+J10+K10</f>
        <v>23610203.195200004</v>
      </c>
      <c r="M10" s="5">
        <v>1.0580000000000001</v>
      </c>
      <c r="N10" s="4">
        <f t="shared" ref="N10:N11" si="2">L10*M10</f>
        <v>24979594.980521604</v>
      </c>
    </row>
    <row r="11" spans="1:14" x14ac:dyDescent="0.25">
      <c r="A11" s="8" t="s">
        <v>12</v>
      </c>
      <c r="B11" s="7" t="s">
        <v>6</v>
      </c>
      <c r="C11" s="4">
        <v>3013180</v>
      </c>
      <c r="D11" s="4">
        <v>9064510</v>
      </c>
      <c r="E11" s="4">
        <v>0</v>
      </c>
      <c r="F11" s="5">
        <v>2.0619999999999998</v>
      </c>
      <c r="G11" s="5">
        <v>1.8839999999999999</v>
      </c>
      <c r="H11" s="5">
        <v>2.298</v>
      </c>
      <c r="I11" s="4">
        <f t="shared" si="0"/>
        <v>6213177.1599999992</v>
      </c>
      <c r="J11" s="4">
        <f t="shared" si="0"/>
        <v>17077536.84</v>
      </c>
      <c r="K11" s="4">
        <f t="shared" si="0"/>
        <v>0</v>
      </c>
      <c r="L11" s="4">
        <f t="shared" si="1"/>
        <v>23290714</v>
      </c>
      <c r="M11" s="5">
        <v>1.0580000000000001</v>
      </c>
      <c r="N11" s="4">
        <f t="shared" si="2"/>
        <v>24641575.412</v>
      </c>
    </row>
    <row r="12" spans="1:14" ht="13.5" customHeight="1" x14ac:dyDescent="0.25">
      <c r="A12" s="15" t="s">
        <v>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4">
        <f>N9+N10+N11</f>
        <v>80850038.302793607</v>
      </c>
    </row>
    <row r="13" spans="1:14" ht="13.5" customHeight="1" x14ac:dyDescent="0.25">
      <c r="A13" s="15" t="s">
        <v>16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4">
        <f>N12*0.2</f>
        <v>16170007.660558723</v>
      </c>
    </row>
    <row r="14" spans="1:14" x14ac:dyDescent="0.25">
      <c r="A14" s="15" t="s">
        <v>17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4">
        <f>N12+N13</f>
        <v>97020045.963352323</v>
      </c>
    </row>
    <row r="16" spans="1:14" x14ac:dyDescent="0.25">
      <c r="A16" s="9" t="s">
        <v>18</v>
      </c>
    </row>
    <row r="17" spans="1:14" x14ac:dyDescent="0.25">
      <c r="A17" s="9" t="s">
        <v>19</v>
      </c>
    </row>
    <row r="18" spans="1:14" x14ac:dyDescent="0.25">
      <c r="A18" s="9"/>
    </row>
    <row r="19" spans="1:14" x14ac:dyDescent="0.25">
      <c r="A19" s="9" t="s">
        <v>21</v>
      </c>
      <c r="B19" s="9" t="s">
        <v>20</v>
      </c>
      <c r="C19" s="1"/>
      <c r="D19" s="1"/>
      <c r="E19" s="2">
        <v>2.0619999999999998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9" t="s">
        <v>22</v>
      </c>
      <c r="B20" s="9" t="s">
        <v>23</v>
      </c>
      <c r="C20" s="1"/>
      <c r="D20" s="1"/>
      <c r="E20" s="2">
        <v>1.8839999999999999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9" t="s">
        <v>24</v>
      </c>
      <c r="B21" s="9" t="s">
        <v>25</v>
      </c>
      <c r="C21" s="1"/>
      <c r="D21" s="1"/>
      <c r="E21" s="2">
        <v>2.298</v>
      </c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9" t="s">
        <v>26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9" t="s">
        <v>27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9" t="s">
        <v>22</v>
      </c>
      <c r="B26" s="9" t="s">
        <v>28</v>
      </c>
      <c r="C26" s="1"/>
      <c r="D26" s="1"/>
      <c r="E26" s="1"/>
      <c r="F26" s="1"/>
      <c r="G26" s="10">
        <v>1.0049999999999999</v>
      </c>
      <c r="H26" s="10"/>
      <c r="I26" s="1"/>
      <c r="J26" s="1"/>
      <c r="K26" s="1"/>
      <c r="L26" s="1"/>
      <c r="M26" s="1"/>
      <c r="N26" s="1"/>
    </row>
    <row r="27" spans="1:14" x14ac:dyDescent="0.25">
      <c r="A27" s="9" t="s">
        <v>29</v>
      </c>
      <c r="B27" s="9" t="s">
        <v>30</v>
      </c>
      <c r="C27" s="1"/>
      <c r="D27" s="1"/>
      <c r="E27" s="1"/>
      <c r="F27" s="1"/>
      <c r="G27" s="10">
        <v>1.0529999999999999</v>
      </c>
      <c r="H27" s="10"/>
      <c r="I27" s="1"/>
      <c r="J27" s="1"/>
      <c r="K27" s="1"/>
      <c r="L27" s="1"/>
      <c r="M27" s="1"/>
      <c r="N27" s="1"/>
    </row>
    <row r="28" spans="1:14" x14ac:dyDescent="0.25">
      <c r="A28" s="1"/>
      <c r="B28" s="9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9" t="s">
        <v>36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27.75" customHeight="1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3" t="s">
        <v>32</v>
      </c>
      <c r="B31" s="13"/>
      <c r="C31" s="13"/>
      <c r="D31" s="13"/>
      <c r="E31" s="13"/>
      <c r="F31" s="13"/>
      <c r="G31" s="13"/>
      <c r="H31" s="13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19">
    <mergeCell ref="A31:H31"/>
    <mergeCell ref="L7:L8"/>
    <mergeCell ref="M7:M8"/>
    <mergeCell ref="N7:N8"/>
    <mergeCell ref="A12:M12"/>
    <mergeCell ref="A13:M13"/>
    <mergeCell ref="A14:M14"/>
    <mergeCell ref="C7:E7"/>
    <mergeCell ref="F7:H7"/>
    <mergeCell ref="A7:A8"/>
    <mergeCell ref="B7:B8"/>
    <mergeCell ref="I7:K7"/>
    <mergeCell ref="G26:H26"/>
    <mergeCell ref="G27:H27"/>
    <mergeCell ref="A2:N2"/>
    <mergeCell ref="A3:N3"/>
    <mergeCell ref="A5:N5"/>
    <mergeCell ref="F6:H6"/>
    <mergeCell ref="I6:K6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2024-01-16T10:42:18Z</cp:lastPrinted>
  <dcterms:created xsi:type="dcterms:W3CDTF">2024-01-16T09:18:18Z</dcterms:created>
  <dcterms:modified xsi:type="dcterms:W3CDTF">2024-01-16T10:56:18Z</dcterms:modified>
</cp:coreProperties>
</file>